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6" i="1" l="1"/>
  <c r="J45" i="1"/>
  <c r="J29" i="1"/>
  <c r="C44" i="1"/>
  <c r="D44" i="1"/>
  <c r="E44" i="1"/>
  <c r="F44" i="1"/>
  <c r="G44" i="1"/>
  <c r="H44" i="1"/>
  <c r="I44" i="1"/>
  <c r="J44" i="1"/>
  <c r="K44" i="1"/>
  <c r="B44" i="1"/>
  <c r="C28" i="1"/>
  <c r="D28" i="1"/>
  <c r="E28" i="1"/>
  <c r="F28" i="1"/>
  <c r="G28" i="1"/>
  <c r="H28" i="1"/>
  <c r="I28" i="1"/>
  <c r="J28" i="1"/>
  <c r="K28" i="1"/>
  <c r="B28" i="1"/>
</calcChain>
</file>

<file path=xl/sharedStrings.xml><?xml version="1.0" encoding="utf-8"?>
<sst xmlns="http://schemas.openxmlformats.org/spreadsheetml/2006/main" count="53" uniqueCount="49">
  <si>
    <t>Tên đơn vị</t>
  </si>
  <si>
    <t>Văn bản đến</t>
  </si>
  <si>
    <t>Văn bản đi</t>
  </si>
  <si>
    <t>Tổng số văn bản đến</t>
  </si>
  <si>
    <t>Hoàn toàn điện tử</t>
  </si>
  <si>
    <t>Song song bản giấy - điện tử</t>
  </si>
  <si>
    <t>VB Nội tỉnh - có ký số</t>
  </si>
  <si>
    <t>VB Nội tỉnh - không ký số</t>
  </si>
  <si>
    <t>Tổng số văn bản đi</t>
  </si>
  <si>
    <t>HĐND - UBND huyện Mường Tè</t>
  </si>
  <si>
    <t>Ban quản lý công trình dự án phát triển KT-XH huyện Mường Tè</t>
  </si>
  <si>
    <t>Ban Quản lý rừng phòng hộ Mường Tè</t>
  </si>
  <si>
    <t>Trung tâm Văn hóa, Thể thao và Truyền thông Mường Tè</t>
  </si>
  <si>
    <t>Phòng Dân tộc Mường Tè</t>
  </si>
  <si>
    <t>Phòng GD &amp; ĐT Mường Tè</t>
  </si>
  <si>
    <t>Phòng Kinh tế - Hạ tầng Mường Tè</t>
  </si>
  <si>
    <t>Phòng Lao động TB&amp;XH - Huyện Mường Tè</t>
  </si>
  <si>
    <t>Phòng NN&amp; PTNT Mường Tè</t>
  </si>
  <si>
    <t>Phòng Nội vụ Mường Tè</t>
  </si>
  <si>
    <t>Phòng Tài Chính - Kế hoạch Mương tè</t>
  </si>
  <si>
    <t>Phòng TN&amp; MT Mường Tè</t>
  </si>
  <si>
    <t>Phòng Tư pháp Mường Tè</t>
  </si>
  <si>
    <t>Phòng Văn hoá thông tin Mường Tè</t>
  </si>
  <si>
    <t>Phòng Y tế Mường Tè</t>
  </si>
  <si>
    <t>Thanh tra huyện Mường Tè</t>
  </si>
  <si>
    <t>Trung tâm Y tế Mường Tè</t>
  </si>
  <si>
    <t>Hội chữ thập đỏ - Mường Tè</t>
  </si>
  <si>
    <t>Trung tâm Dịch vụ Nông nghiệp Mường Tè</t>
  </si>
  <si>
    <t>Trung tâm GDTX-GDNN Mường Tè</t>
  </si>
  <si>
    <t>Trung tâm PT quỹ đất Mường Tè</t>
  </si>
  <si>
    <t>UBND Thị trấn Mường Tè</t>
  </si>
  <si>
    <t>UBND Xã Bum Nưa</t>
  </si>
  <si>
    <t>UBND Xã Bum Tở</t>
  </si>
  <si>
    <t>UBND Xã Ka Lăng</t>
  </si>
  <si>
    <t>UBND Xã Can Hồ</t>
  </si>
  <si>
    <t>UBND Xã Mù Cả</t>
  </si>
  <si>
    <t>UBND Xã Mường Tè</t>
  </si>
  <si>
    <t>UBND Xã Nậm Khao</t>
  </si>
  <si>
    <t>UBND Xã Pa Ủ</t>
  </si>
  <si>
    <t>UBND Xã Pa Vệ Sủ</t>
  </si>
  <si>
    <t>UBND Xã Tá Bạ</t>
  </si>
  <si>
    <t>UBND Xã Tà Tổng</t>
  </si>
  <si>
    <t>UBND Xã Thu Lũm</t>
  </si>
  <si>
    <t>UBND Xã Vàng San</t>
  </si>
  <si>
    <t>(Kèm theo Báo cáo số:     /BC-VP, ngày     tháng 3 năm 2024 của UBND huyện Mường Tè)</t>
  </si>
  <si>
    <t>Tỉ lệ văn bản đi có ký số cấp huyện</t>
  </si>
  <si>
    <t>Tỉ lệ văn bản đi có ký số cấp xã</t>
  </si>
  <si>
    <t>(Số liệu từ ngày 13/2/2024 đến ngày 12/3/2024)</t>
  </si>
  <si>
    <t>Phụ lục I
TÌNH HÌNH XỬ LÝ VĂN BẢN TRÊN HỆ THỐNG QUẢN LÝ VĂN BẢN VÀ ĐIỀU HÀNH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</si>
</sst>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₫_-;\-* #,##0.00\ _₫_-;_-* &quot;-&quot;??\ _₫_-;_-@_-"/>
    <numFmt numFmtId="164" formatCode="_-* #,##0\ _₫_-;\-* #,##0\ _₫_-;_-* &quot;-&quot;??\ _₫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i/>
      <u/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b/>
      <sz val="13"/>
      <name val="Times New Roman"/>
      <family val="1"/>
      <charset val="163"/>
    </font>
    <font>
      <sz val="13"/>
      <name val="Times New Roman"/>
      <family val="1"/>
      <charset val="163"/>
    </font>
    <font>
      <u/>
      <sz val="11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3"/>
      <color rgb="FF00B050"/>
      <name val="Times New Roman"/>
      <family val="1"/>
      <charset val="163"/>
    </font>
    <font>
      <b/>
      <sz val="13"/>
      <color rgb="FF00B050"/>
      <name val="Times New Roman"/>
      <family val="1"/>
      <charset val="163"/>
    </font>
    <font>
      <sz val="11"/>
      <color rgb="FF00B050"/>
      <name val="Times New Roman"/>
      <family val="1"/>
      <charset val="163"/>
    </font>
    <font>
      <b/>
      <sz val="11"/>
      <color rgb="FF00B05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top" wrapText="1" indent="1"/>
    </xf>
    <xf numFmtId="164" fontId="8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 inden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0" fontId="9" fillId="0" borderId="0" xfId="0" applyFont="1"/>
    <xf numFmtId="0" fontId="3" fillId="0" borderId="0" xfId="0" applyFont="1"/>
    <xf numFmtId="0" fontId="10" fillId="0" borderId="0" xfId="0" applyFont="1"/>
    <xf numFmtId="0" fontId="2" fillId="0" borderId="0" xfId="0" applyFont="1"/>
    <xf numFmtId="0" fontId="5" fillId="0" borderId="1" xfId="0" applyFont="1" applyBorder="1"/>
    <xf numFmtId="164" fontId="5" fillId="0" borderId="1" xfId="1" applyNumberFormat="1" applyFont="1" applyBorder="1" applyAlignment="1">
      <alignment horizontal="center" vertical="center"/>
    </xf>
    <xf numFmtId="164" fontId="5" fillId="0" borderId="0" xfId="0" applyNumberFormat="1" applyFont="1"/>
    <xf numFmtId="2" fontId="12" fillId="0" borderId="1" xfId="0" applyNumberFormat="1" applyFont="1" applyBorder="1"/>
    <xf numFmtId="0" fontId="11" fillId="0" borderId="1" xfId="0" applyFont="1" applyBorder="1"/>
    <xf numFmtId="0" fontId="13" fillId="0" borderId="0" xfId="0" applyFont="1"/>
    <xf numFmtId="43" fontId="12" fillId="0" borderId="1" xfId="1" applyNumberFormat="1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  <xf numFmtId="0" fontId="1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1" fillId="0" borderId="2" xfId="0" applyFont="1" applyFill="1" applyBorder="1" applyAlignment="1">
      <alignment horizontal="right" vertical="top" wrapText="1"/>
    </xf>
    <xf numFmtId="0" fontId="11" fillId="0" borderId="3" xfId="0" applyFont="1" applyFill="1" applyBorder="1" applyAlignment="1">
      <alignment horizontal="right" vertical="top" wrapText="1"/>
    </xf>
    <xf numFmtId="0" fontId="11" fillId="0" borderId="4" xfId="0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workbookViewId="0">
      <selection activeCell="F50" sqref="F50"/>
    </sheetView>
  </sheetViews>
  <sheetFormatPr defaultRowHeight="15" x14ac:dyDescent="0.25"/>
  <cols>
    <col min="1" max="1" width="67" style="10" customWidth="1"/>
    <col min="2" max="3" width="12.140625" style="10" bestFit="1" customWidth="1"/>
    <col min="4" max="4" width="9.28515625" style="10" bestFit="1" customWidth="1"/>
    <col min="5" max="6" width="11.140625" style="10" bestFit="1" customWidth="1"/>
    <col min="7" max="8" width="9.5703125" style="10" bestFit="1" customWidth="1"/>
    <col min="9" max="9" width="9.28515625" style="10" bestFit="1" customWidth="1"/>
    <col min="10" max="10" width="9.5703125" style="10" bestFit="1" customWidth="1"/>
    <col min="11" max="11" width="9.28515625" style="10" bestFit="1" customWidth="1"/>
    <col min="12" max="16384" width="9.140625" style="10"/>
  </cols>
  <sheetData>
    <row r="1" spans="1:11" s="6" customFormat="1" ht="40.5" customHeight="1" x14ac:dyDescent="0.2">
      <c r="A1" s="20" t="s">
        <v>48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s="7" customFormat="1" ht="16.5" x14ac:dyDescent="0.25">
      <c r="A2" s="22" t="s">
        <v>44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8" customFormat="1" ht="16.5" x14ac:dyDescent="0.25">
      <c r="A3" s="22" t="s">
        <v>47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12.7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16.5" x14ac:dyDescent="0.25">
      <c r="A5" s="26" t="s">
        <v>0</v>
      </c>
      <c r="B5" s="27" t="s">
        <v>1</v>
      </c>
      <c r="C5" s="27"/>
      <c r="D5" s="27"/>
      <c r="E5" s="27"/>
      <c r="F5" s="27"/>
      <c r="G5" s="27" t="s">
        <v>2</v>
      </c>
      <c r="H5" s="27"/>
      <c r="I5" s="27"/>
      <c r="J5" s="27"/>
      <c r="K5" s="27"/>
    </row>
    <row r="6" spans="1:11" ht="82.5" x14ac:dyDescent="0.25">
      <c r="A6" s="26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4</v>
      </c>
      <c r="I6" s="1" t="s">
        <v>5</v>
      </c>
      <c r="J6" s="1" t="s">
        <v>6</v>
      </c>
      <c r="K6" s="1" t="s">
        <v>7</v>
      </c>
    </row>
    <row r="7" spans="1:11" ht="16.5" x14ac:dyDescent="0.25">
      <c r="A7" s="2" t="s">
        <v>9</v>
      </c>
      <c r="B7" s="3">
        <v>810</v>
      </c>
      <c r="C7" s="3">
        <v>810</v>
      </c>
      <c r="D7" s="3">
        <v>0</v>
      </c>
      <c r="E7" s="3">
        <v>725</v>
      </c>
      <c r="F7" s="3">
        <v>84</v>
      </c>
      <c r="G7" s="3">
        <v>80</v>
      </c>
      <c r="H7" s="3">
        <v>80</v>
      </c>
      <c r="I7" s="3">
        <v>0</v>
      </c>
      <c r="J7" s="3">
        <v>78</v>
      </c>
      <c r="K7" s="3">
        <v>2</v>
      </c>
    </row>
    <row r="8" spans="1:11" ht="16.5" x14ac:dyDescent="0.25">
      <c r="A8" s="2" t="s">
        <v>10</v>
      </c>
      <c r="B8" s="3">
        <v>613</v>
      </c>
      <c r="C8" s="3">
        <v>613</v>
      </c>
      <c r="D8" s="3">
        <v>0</v>
      </c>
      <c r="E8" s="3">
        <v>532</v>
      </c>
      <c r="F8" s="3">
        <v>81</v>
      </c>
      <c r="G8" s="3">
        <v>17</v>
      </c>
      <c r="H8" s="3">
        <v>2</v>
      </c>
      <c r="I8" s="3">
        <v>15</v>
      </c>
      <c r="J8" s="3">
        <v>17</v>
      </c>
      <c r="K8" s="3">
        <v>0</v>
      </c>
    </row>
    <row r="9" spans="1:11" ht="16.5" x14ac:dyDescent="0.25">
      <c r="A9" s="2" t="s">
        <v>11</v>
      </c>
      <c r="B9" s="3">
        <v>619</v>
      </c>
      <c r="C9" s="3">
        <v>619</v>
      </c>
      <c r="D9" s="3">
        <v>0</v>
      </c>
      <c r="E9" s="3">
        <v>534</v>
      </c>
      <c r="F9" s="3">
        <v>85</v>
      </c>
      <c r="G9" s="3">
        <v>11</v>
      </c>
      <c r="H9" s="3">
        <v>11</v>
      </c>
      <c r="I9" s="3">
        <v>0</v>
      </c>
      <c r="J9" s="3">
        <v>9</v>
      </c>
      <c r="K9" s="3">
        <v>2</v>
      </c>
    </row>
    <row r="10" spans="1:11" ht="16.5" x14ac:dyDescent="0.25">
      <c r="A10" s="2" t="s">
        <v>12</v>
      </c>
      <c r="B10" s="3">
        <v>658</v>
      </c>
      <c r="C10" s="3">
        <v>658</v>
      </c>
      <c r="D10" s="3">
        <v>0</v>
      </c>
      <c r="E10" s="3">
        <v>569</v>
      </c>
      <c r="F10" s="3">
        <v>89</v>
      </c>
      <c r="G10" s="3">
        <v>9</v>
      </c>
      <c r="H10" s="3">
        <v>9</v>
      </c>
      <c r="I10" s="3">
        <v>0</v>
      </c>
      <c r="J10" s="3">
        <v>9</v>
      </c>
      <c r="K10" s="3">
        <v>0</v>
      </c>
    </row>
    <row r="11" spans="1:11" ht="16.5" x14ac:dyDescent="0.25">
      <c r="A11" s="2" t="s">
        <v>13</v>
      </c>
      <c r="B11" s="3">
        <v>611</v>
      </c>
      <c r="C11" s="3">
        <v>611</v>
      </c>
      <c r="D11" s="3">
        <v>0</v>
      </c>
      <c r="E11" s="3">
        <v>538</v>
      </c>
      <c r="F11" s="3">
        <v>73</v>
      </c>
      <c r="G11" s="3">
        <v>12</v>
      </c>
      <c r="H11" s="3">
        <v>12</v>
      </c>
      <c r="I11" s="3">
        <v>0</v>
      </c>
      <c r="J11" s="3">
        <v>12</v>
      </c>
      <c r="K11" s="3">
        <v>0</v>
      </c>
    </row>
    <row r="12" spans="1:11" ht="16.5" x14ac:dyDescent="0.25">
      <c r="A12" s="2" t="s">
        <v>14</v>
      </c>
      <c r="B12" s="3">
        <v>788</v>
      </c>
      <c r="C12" s="3">
        <v>788</v>
      </c>
      <c r="D12" s="3">
        <v>0</v>
      </c>
      <c r="E12" s="3">
        <v>683</v>
      </c>
      <c r="F12" s="3">
        <v>105</v>
      </c>
      <c r="G12" s="3">
        <v>199</v>
      </c>
      <c r="H12" s="3">
        <v>199</v>
      </c>
      <c r="I12" s="3">
        <v>0</v>
      </c>
      <c r="J12" s="3">
        <v>198</v>
      </c>
      <c r="K12" s="3">
        <v>1</v>
      </c>
    </row>
    <row r="13" spans="1:11" ht="16.5" x14ac:dyDescent="0.25">
      <c r="A13" s="2" t="s">
        <v>15</v>
      </c>
      <c r="B13" s="3">
        <v>681</v>
      </c>
      <c r="C13" s="3">
        <v>681</v>
      </c>
      <c r="D13" s="3">
        <v>0</v>
      </c>
      <c r="E13" s="3">
        <v>591</v>
      </c>
      <c r="F13" s="3">
        <v>90</v>
      </c>
      <c r="G13" s="3">
        <v>19</v>
      </c>
      <c r="H13" s="3">
        <v>10</v>
      </c>
      <c r="I13" s="3">
        <v>9</v>
      </c>
      <c r="J13" s="3">
        <v>19</v>
      </c>
      <c r="K13" s="3">
        <v>0</v>
      </c>
    </row>
    <row r="14" spans="1:11" ht="16.5" x14ac:dyDescent="0.25">
      <c r="A14" s="2" t="s">
        <v>16</v>
      </c>
      <c r="B14" s="3">
        <v>840</v>
      </c>
      <c r="C14" s="3">
        <v>840</v>
      </c>
      <c r="D14" s="3">
        <v>0</v>
      </c>
      <c r="E14" s="3">
        <v>750</v>
      </c>
      <c r="F14" s="3">
        <v>90</v>
      </c>
      <c r="G14" s="3">
        <v>211</v>
      </c>
      <c r="H14" s="3">
        <v>211</v>
      </c>
      <c r="I14" s="3">
        <v>0</v>
      </c>
      <c r="J14" s="3">
        <v>210</v>
      </c>
      <c r="K14" s="3">
        <v>1</v>
      </c>
    </row>
    <row r="15" spans="1:11" ht="16.5" x14ac:dyDescent="0.25">
      <c r="A15" s="2" t="s">
        <v>17</v>
      </c>
      <c r="B15" s="3">
        <v>691</v>
      </c>
      <c r="C15" s="3">
        <v>691</v>
      </c>
      <c r="D15" s="3">
        <v>0</v>
      </c>
      <c r="E15" s="3">
        <v>598</v>
      </c>
      <c r="F15" s="3">
        <v>93</v>
      </c>
      <c r="G15" s="3">
        <v>28</v>
      </c>
      <c r="H15" s="3">
        <v>28</v>
      </c>
      <c r="I15" s="3">
        <v>0</v>
      </c>
      <c r="J15" s="3">
        <v>28</v>
      </c>
      <c r="K15" s="3">
        <v>0</v>
      </c>
    </row>
    <row r="16" spans="1:11" ht="16.5" x14ac:dyDescent="0.25">
      <c r="A16" s="2" t="s">
        <v>18</v>
      </c>
      <c r="B16" s="3">
        <v>741</v>
      </c>
      <c r="C16" s="3">
        <v>741</v>
      </c>
      <c r="D16" s="3">
        <v>0</v>
      </c>
      <c r="E16" s="3">
        <v>644</v>
      </c>
      <c r="F16" s="3">
        <v>97</v>
      </c>
      <c r="G16" s="3">
        <v>50</v>
      </c>
      <c r="H16" s="3">
        <v>50</v>
      </c>
      <c r="I16" s="3">
        <v>0</v>
      </c>
      <c r="J16" s="3">
        <v>50</v>
      </c>
      <c r="K16" s="3">
        <v>0</v>
      </c>
    </row>
    <row r="17" spans="1:11" ht="16.5" x14ac:dyDescent="0.25">
      <c r="A17" s="2" t="s">
        <v>19</v>
      </c>
      <c r="B17" s="3">
        <v>802</v>
      </c>
      <c r="C17" s="3">
        <v>802</v>
      </c>
      <c r="D17" s="3">
        <v>0</v>
      </c>
      <c r="E17" s="3">
        <v>711</v>
      </c>
      <c r="F17" s="3">
        <v>91</v>
      </c>
      <c r="G17" s="3">
        <v>38</v>
      </c>
      <c r="H17" s="3">
        <v>38</v>
      </c>
      <c r="I17" s="3">
        <v>0</v>
      </c>
      <c r="J17" s="3">
        <v>34</v>
      </c>
      <c r="K17" s="3">
        <v>4</v>
      </c>
    </row>
    <row r="18" spans="1:11" ht="16.5" x14ac:dyDescent="0.25">
      <c r="A18" s="2" t="s">
        <v>20</v>
      </c>
      <c r="B18" s="3">
        <v>686</v>
      </c>
      <c r="C18" s="3">
        <v>686</v>
      </c>
      <c r="D18" s="3">
        <v>0</v>
      </c>
      <c r="E18" s="3">
        <v>595</v>
      </c>
      <c r="F18" s="3">
        <v>91</v>
      </c>
      <c r="G18" s="3">
        <v>29</v>
      </c>
      <c r="H18" s="3">
        <v>29</v>
      </c>
      <c r="I18" s="3">
        <v>0</v>
      </c>
      <c r="J18" s="3">
        <v>29</v>
      </c>
      <c r="K18" s="3">
        <v>0</v>
      </c>
    </row>
    <row r="19" spans="1:11" ht="16.5" x14ac:dyDescent="0.25">
      <c r="A19" s="2" t="s">
        <v>21</v>
      </c>
      <c r="B19" s="3">
        <v>645</v>
      </c>
      <c r="C19" s="3">
        <v>645</v>
      </c>
      <c r="D19" s="3">
        <v>0</v>
      </c>
      <c r="E19" s="3">
        <v>547</v>
      </c>
      <c r="F19" s="3">
        <v>98</v>
      </c>
      <c r="G19" s="3">
        <v>15</v>
      </c>
      <c r="H19" s="3">
        <v>15</v>
      </c>
      <c r="I19" s="3">
        <v>0</v>
      </c>
      <c r="J19" s="3">
        <v>15</v>
      </c>
      <c r="K19" s="3">
        <v>0</v>
      </c>
    </row>
    <row r="20" spans="1:11" ht="16.5" x14ac:dyDescent="0.25">
      <c r="A20" s="2" t="s">
        <v>22</v>
      </c>
      <c r="B20" s="3">
        <v>686</v>
      </c>
      <c r="C20" s="3">
        <v>686</v>
      </c>
      <c r="D20" s="3">
        <v>0</v>
      </c>
      <c r="E20" s="3">
        <v>594</v>
      </c>
      <c r="F20" s="3">
        <v>92</v>
      </c>
      <c r="G20" s="3">
        <v>28</v>
      </c>
      <c r="H20" s="3">
        <v>28</v>
      </c>
      <c r="I20" s="3">
        <v>0</v>
      </c>
      <c r="J20" s="3">
        <v>28</v>
      </c>
      <c r="K20" s="3">
        <v>0</v>
      </c>
    </row>
    <row r="21" spans="1:11" ht="16.5" x14ac:dyDescent="0.25">
      <c r="A21" s="2" t="s">
        <v>23</v>
      </c>
      <c r="B21" s="3">
        <v>625</v>
      </c>
      <c r="C21" s="3">
        <v>625</v>
      </c>
      <c r="D21" s="3">
        <v>0</v>
      </c>
      <c r="E21" s="3">
        <v>550</v>
      </c>
      <c r="F21" s="3">
        <v>75</v>
      </c>
      <c r="G21" s="3">
        <v>8</v>
      </c>
      <c r="H21" s="3">
        <v>8</v>
      </c>
      <c r="I21" s="3">
        <v>0</v>
      </c>
      <c r="J21" s="3">
        <v>7</v>
      </c>
      <c r="K21" s="3">
        <v>1</v>
      </c>
    </row>
    <row r="22" spans="1:11" ht="16.5" x14ac:dyDescent="0.25">
      <c r="A22" s="2" t="s">
        <v>24</v>
      </c>
      <c r="B22" s="3">
        <v>623</v>
      </c>
      <c r="C22" s="3">
        <v>623</v>
      </c>
      <c r="D22" s="3">
        <v>0</v>
      </c>
      <c r="E22" s="3">
        <v>534</v>
      </c>
      <c r="F22" s="3">
        <v>89</v>
      </c>
      <c r="G22" s="3">
        <v>5</v>
      </c>
      <c r="H22" s="3">
        <v>5</v>
      </c>
      <c r="I22" s="3">
        <v>0</v>
      </c>
      <c r="J22" s="3">
        <v>5</v>
      </c>
      <c r="K22" s="3">
        <v>0</v>
      </c>
    </row>
    <row r="23" spans="1:11" ht="16.5" x14ac:dyDescent="0.25">
      <c r="A23" s="2" t="s">
        <v>25</v>
      </c>
      <c r="B23" s="3">
        <v>593</v>
      </c>
      <c r="C23" s="3">
        <v>593</v>
      </c>
      <c r="D23" s="3">
        <v>0</v>
      </c>
      <c r="E23" s="3">
        <v>508</v>
      </c>
      <c r="F23" s="3">
        <v>85</v>
      </c>
      <c r="G23" s="3">
        <v>7</v>
      </c>
      <c r="H23" s="3">
        <v>7</v>
      </c>
      <c r="I23" s="3">
        <v>0</v>
      </c>
      <c r="J23" s="3">
        <v>7</v>
      </c>
      <c r="K23" s="3">
        <v>0</v>
      </c>
    </row>
    <row r="24" spans="1:11" ht="16.5" x14ac:dyDescent="0.25">
      <c r="A24" s="2" t="s">
        <v>26</v>
      </c>
      <c r="B24" s="3">
        <v>590</v>
      </c>
      <c r="C24" s="3">
        <v>590</v>
      </c>
      <c r="D24" s="3">
        <v>0</v>
      </c>
      <c r="E24" s="3">
        <v>514</v>
      </c>
      <c r="F24" s="3">
        <v>76</v>
      </c>
      <c r="G24" s="3">
        <v>4</v>
      </c>
      <c r="H24" s="3">
        <v>4</v>
      </c>
      <c r="I24" s="3">
        <v>0</v>
      </c>
      <c r="J24" s="3">
        <v>4</v>
      </c>
      <c r="K24" s="3">
        <v>0</v>
      </c>
    </row>
    <row r="25" spans="1:11" ht="16.5" x14ac:dyDescent="0.25">
      <c r="A25" s="2" t="s">
        <v>27</v>
      </c>
      <c r="B25" s="3">
        <v>626</v>
      </c>
      <c r="C25" s="3">
        <v>626</v>
      </c>
      <c r="D25" s="3">
        <v>0</v>
      </c>
      <c r="E25" s="3">
        <v>541</v>
      </c>
      <c r="F25" s="3">
        <v>85</v>
      </c>
      <c r="G25" s="3">
        <v>3</v>
      </c>
      <c r="H25" s="3">
        <v>3</v>
      </c>
      <c r="I25" s="3">
        <v>0</v>
      </c>
      <c r="J25" s="3">
        <v>3</v>
      </c>
      <c r="K25" s="3">
        <v>0</v>
      </c>
    </row>
    <row r="26" spans="1:11" ht="16.5" x14ac:dyDescent="0.25">
      <c r="A26" s="2" t="s">
        <v>28</v>
      </c>
      <c r="B26" s="3">
        <v>628</v>
      </c>
      <c r="C26" s="3">
        <v>628</v>
      </c>
      <c r="D26" s="3">
        <v>0</v>
      </c>
      <c r="E26" s="3">
        <v>544</v>
      </c>
      <c r="F26" s="3">
        <v>84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</row>
    <row r="27" spans="1:11" ht="16.5" x14ac:dyDescent="0.25">
      <c r="A27" s="2" t="s">
        <v>29</v>
      </c>
      <c r="B27" s="3">
        <v>626</v>
      </c>
      <c r="C27" s="3">
        <v>626</v>
      </c>
      <c r="D27" s="3">
        <v>0</v>
      </c>
      <c r="E27" s="3">
        <v>540</v>
      </c>
      <c r="F27" s="3">
        <v>86</v>
      </c>
      <c r="G27" s="3">
        <v>9</v>
      </c>
      <c r="H27" s="3">
        <v>9</v>
      </c>
      <c r="I27" s="3">
        <v>0</v>
      </c>
      <c r="J27" s="3">
        <v>9</v>
      </c>
      <c r="K27" s="3">
        <v>0</v>
      </c>
    </row>
    <row r="28" spans="1:11" s="6" customFormat="1" ht="16.5" x14ac:dyDescent="0.2">
      <c r="A28" s="4"/>
      <c r="B28" s="5">
        <f>SUM(B7:B27)</f>
        <v>14182</v>
      </c>
      <c r="C28" s="5">
        <f t="shared" ref="C28:K28" si="0">SUM(C7:C27)</f>
        <v>14182</v>
      </c>
      <c r="D28" s="5">
        <f t="shared" si="0"/>
        <v>0</v>
      </c>
      <c r="E28" s="5">
        <f t="shared" si="0"/>
        <v>12342</v>
      </c>
      <c r="F28" s="5">
        <f t="shared" si="0"/>
        <v>1839</v>
      </c>
      <c r="G28" s="5">
        <f t="shared" si="0"/>
        <v>782</v>
      </c>
      <c r="H28" s="5">
        <f t="shared" si="0"/>
        <v>758</v>
      </c>
      <c r="I28" s="5">
        <f t="shared" si="0"/>
        <v>24</v>
      </c>
      <c r="J28" s="5">
        <f t="shared" si="0"/>
        <v>771</v>
      </c>
      <c r="K28" s="5">
        <f t="shared" si="0"/>
        <v>11</v>
      </c>
    </row>
    <row r="29" spans="1:11" s="19" customFormat="1" ht="16.5" x14ac:dyDescent="0.2">
      <c r="A29" s="23" t="s">
        <v>45</v>
      </c>
      <c r="B29" s="24"/>
      <c r="C29" s="24"/>
      <c r="D29" s="24"/>
      <c r="E29" s="24"/>
      <c r="F29" s="24"/>
      <c r="G29" s="24"/>
      <c r="H29" s="24"/>
      <c r="I29" s="25"/>
      <c r="J29" s="17">
        <f>J28/G28*100</f>
        <v>98.593350383631716</v>
      </c>
      <c r="K29" s="18"/>
    </row>
    <row r="30" spans="1:11" ht="16.5" x14ac:dyDescent="0.25">
      <c r="A30" s="2" t="s">
        <v>30</v>
      </c>
      <c r="B30" s="3">
        <v>750</v>
      </c>
      <c r="C30" s="3">
        <v>750</v>
      </c>
      <c r="D30" s="3">
        <v>0</v>
      </c>
      <c r="E30" s="3">
        <v>679</v>
      </c>
      <c r="F30" s="3">
        <v>71</v>
      </c>
      <c r="G30" s="3">
        <v>49</v>
      </c>
      <c r="H30" s="3">
        <v>49</v>
      </c>
      <c r="I30" s="3">
        <v>0</v>
      </c>
      <c r="J30" s="3">
        <v>41</v>
      </c>
      <c r="K30" s="3">
        <v>8</v>
      </c>
    </row>
    <row r="31" spans="1:11" ht="16.5" x14ac:dyDescent="0.25">
      <c r="A31" s="2" t="s">
        <v>31</v>
      </c>
      <c r="B31" s="3">
        <v>735</v>
      </c>
      <c r="C31" s="3">
        <v>735</v>
      </c>
      <c r="D31" s="3">
        <v>0</v>
      </c>
      <c r="E31" s="3">
        <v>663</v>
      </c>
      <c r="F31" s="3">
        <v>72</v>
      </c>
      <c r="G31" s="3">
        <v>28</v>
      </c>
      <c r="H31" s="3">
        <v>28</v>
      </c>
      <c r="I31" s="3">
        <v>0</v>
      </c>
      <c r="J31" s="3">
        <v>28</v>
      </c>
      <c r="K31" s="3">
        <v>0</v>
      </c>
    </row>
    <row r="32" spans="1:11" ht="16.5" x14ac:dyDescent="0.25">
      <c r="A32" s="2" t="s">
        <v>32</v>
      </c>
      <c r="B32" s="3">
        <v>772</v>
      </c>
      <c r="C32" s="3">
        <v>772</v>
      </c>
      <c r="D32" s="3">
        <v>0</v>
      </c>
      <c r="E32" s="3">
        <v>702</v>
      </c>
      <c r="F32" s="3">
        <v>70</v>
      </c>
      <c r="G32" s="3">
        <v>64</v>
      </c>
      <c r="H32" s="3">
        <v>64</v>
      </c>
      <c r="I32" s="3">
        <v>0</v>
      </c>
      <c r="J32" s="3">
        <v>64</v>
      </c>
      <c r="K32" s="3">
        <v>0</v>
      </c>
    </row>
    <row r="33" spans="1:11" ht="16.5" x14ac:dyDescent="0.25">
      <c r="A33" s="2" t="s">
        <v>33</v>
      </c>
      <c r="B33" s="3">
        <v>750</v>
      </c>
      <c r="C33" s="3">
        <v>750</v>
      </c>
      <c r="D33" s="3">
        <v>0</v>
      </c>
      <c r="E33" s="3">
        <v>676</v>
      </c>
      <c r="F33" s="3">
        <v>74</v>
      </c>
      <c r="G33" s="3">
        <v>20</v>
      </c>
      <c r="H33" s="3">
        <v>20</v>
      </c>
      <c r="I33" s="3">
        <v>0</v>
      </c>
      <c r="J33" s="3">
        <v>19</v>
      </c>
      <c r="K33" s="3">
        <v>1</v>
      </c>
    </row>
    <row r="34" spans="1:11" ht="16.5" x14ac:dyDescent="0.25">
      <c r="A34" s="2" t="s">
        <v>34</v>
      </c>
      <c r="B34" s="3">
        <v>751</v>
      </c>
      <c r="C34" s="3">
        <v>751</v>
      </c>
      <c r="D34" s="3">
        <v>0</v>
      </c>
      <c r="E34" s="3">
        <v>681</v>
      </c>
      <c r="F34" s="3">
        <v>70</v>
      </c>
      <c r="G34" s="3">
        <v>23</v>
      </c>
      <c r="H34" s="3">
        <v>23</v>
      </c>
      <c r="I34" s="3">
        <v>0</v>
      </c>
      <c r="J34" s="3">
        <v>23</v>
      </c>
      <c r="K34" s="3">
        <v>0</v>
      </c>
    </row>
    <row r="35" spans="1:11" ht="16.5" x14ac:dyDescent="0.25">
      <c r="A35" s="2" t="s">
        <v>35</v>
      </c>
      <c r="B35" s="3">
        <v>758</v>
      </c>
      <c r="C35" s="3">
        <v>758</v>
      </c>
      <c r="D35" s="3">
        <v>0</v>
      </c>
      <c r="E35" s="3">
        <v>684</v>
      </c>
      <c r="F35" s="3">
        <v>74</v>
      </c>
      <c r="G35" s="3">
        <v>16</v>
      </c>
      <c r="H35" s="3">
        <v>16</v>
      </c>
      <c r="I35" s="3">
        <v>0</v>
      </c>
      <c r="J35" s="3">
        <v>16</v>
      </c>
      <c r="K35" s="3">
        <v>0</v>
      </c>
    </row>
    <row r="36" spans="1:11" ht="16.5" x14ac:dyDescent="0.25">
      <c r="A36" s="2" t="s">
        <v>36</v>
      </c>
      <c r="B36" s="3">
        <v>746</v>
      </c>
      <c r="C36" s="3">
        <v>746</v>
      </c>
      <c r="D36" s="3">
        <v>0</v>
      </c>
      <c r="E36" s="3">
        <v>674</v>
      </c>
      <c r="F36" s="3">
        <v>72</v>
      </c>
      <c r="G36" s="3">
        <v>25</v>
      </c>
      <c r="H36" s="3">
        <v>25</v>
      </c>
      <c r="I36" s="3">
        <v>0</v>
      </c>
      <c r="J36" s="3">
        <v>25</v>
      </c>
      <c r="K36" s="3">
        <v>0</v>
      </c>
    </row>
    <row r="37" spans="1:11" ht="16.5" x14ac:dyDescent="0.25">
      <c r="A37" s="2" t="s">
        <v>37</v>
      </c>
      <c r="B37" s="3">
        <v>751</v>
      </c>
      <c r="C37" s="3">
        <v>751</v>
      </c>
      <c r="D37" s="3">
        <v>0</v>
      </c>
      <c r="E37" s="3">
        <v>681</v>
      </c>
      <c r="F37" s="3">
        <v>70</v>
      </c>
      <c r="G37" s="3">
        <v>3</v>
      </c>
      <c r="H37" s="3">
        <v>3</v>
      </c>
      <c r="I37" s="3">
        <v>0</v>
      </c>
      <c r="J37" s="3">
        <v>3</v>
      </c>
      <c r="K37" s="3">
        <v>0</v>
      </c>
    </row>
    <row r="38" spans="1:11" ht="16.5" x14ac:dyDescent="0.25">
      <c r="A38" s="2" t="s">
        <v>38</v>
      </c>
      <c r="B38" s="3">
        <v>750</v>
      </c>
      <c r="C38" s="3">
        <v>750</v>
      </c>
      <c r="D38" s="3">
        <v>0</v>
      </c>
      <c r="E38" s="3">
        <v>679</v>
      </c>
      <c r="F38" s="3">
        <v>71</v>
      </c>
      <c r="G38" s="3">
        <v>15</v>
      </c>
      <c r="H38" s="3">
        <v>15</v>
      </c>
      <c r="I38" s="3">
        <v>0</v>
      </c>
      <c r="J38" s="3">
        <v>15</v>
      </c>
      <c r="K38" s="3">
        <v>0</v>
      </c>
    </row>
    <row r="39" spans="1:11" ht="16.5" x14ac:dyDescent="0.25">
      <c r="A39" s="2" t="s">
        <v>39</v>
      </c>
      <c r="B39" s="3">
        <v>781</v>
      </c>
      <c r="C39" s="3">
        <v>781</v>
      </c>
      <c r="D39" s="3">
        <v>0</v>
      </c>
      <c r="E39" s="3">
        <v>692</v>
      </c>
      <c r="F39" s="3">
        <v>89</v>
      </c>
      <c r="G39" s="3">
        <v>1</v>
      </c>
      <c r="H39" s="3">
        <v>1</v>
      </c>
      <c r="I39" s="3">
        <v>0</v>
      </c>
      <c r="J39" s="3">
        <v>1</v>
      </c>
      <c r="K39" s="3">
        <v>0</v>
      </c>
    </row>
    <row r="40" spans="1:11" ht="16.5" x14ac:dyDescent="0.25">
      <c r="A40" s="2" t="s">
        <v>40</v>
      </c>
      <c r="B40" s="3">
        <v>751</v>
      </c>
      <c r="C40" s="3">
        <v>751</v>
      </c>
      <c r="D40" s="3">
        <v>0</v>
      </c>
      <c r="E40" s="3">
        <v>678</v>
      </c>
      <c r="F40" s="3">
        <v>73</v>
      </c>
      <c r="G40" s="3">
        <v>7</v>
      </c>
      <c r="H40" s="3">
        <v>7</v>
      </c>
      <c r="I40" s="3">
        <v>0</v>
      </c>
      <c r="J40" s="3">
        <v>7</v>
      </c>
      <c r="K40" s="3">
        <v>0</v>
      </c>
    </row>
    <row r="41" spans="1:11" ht="16.5" x14ac:dyDescent="0.25">
      <c r="A41" s="2" t="s">
        <v>41</v>
      </c>
      <c r="B41" s="3">
        <v>741</v>
      </c>
      <c r="C41" s="3">
        <v>741</v>
      </c>
      <c r="D41" s="3">
        <v>0</v>
      </c>
      <c r="E41" s="3">
        <v>667</v>
      </c>
      <c r="F41" s="3">
        <v>74</v>
      </c>
      <c r="G41" s="3">
        <v>11</v>
      </c>
      <c r="H41" s="3">
        <v>11</v>
      </c>
      <c r="I41" s="3">
        <v>0</v>
      </c>
      <c r="J41" s="3">
        <v>11</v>
      </c>
      <c r="K41" s="3">
        <v>0</v>
      </c>
    </row>
    <row r="42" spans="1:11" ht="16.5" x14ac:dyDescent="0.25">
      <c r="A42" s="2" t="s">
        <v>42</v>
      </c>
      <c r="B42" s="3">
        <v>753</v>
      </c>
      <c r="C42" s="3">
        <v>753</v>
      </c>
      <c r="D42" s="3">
        <v>0</v>
      </c>
      <c r="E42" s="3">
        <v>682</v>
      </c>
      <c r="F42" s="3">
        <v>71</v>
      </c>
      <c r="G42" s="3">
        <v>13</v>
      </c>
      <c r="H42" s="3">
        <v>13</v>
      </c>
      <c r="I42" s="3">
        <v>0</v>
      </c>
      <c r="J42" s="3">
        <v>13</v>
      </c>
      <c r="K42" s="3">
        <v>0</v>
      </c>
    </row>
    <row r="43" spans="1:11" ht="16.5" x14ac:dyDescent="0.25">
      <c r="A43" s="2" t="s">
        <v>43</v>
      </c>
      <c r="B43" s="3">
        <v>750</v>
      </c>
      <c r="C43" s="3">
        <v>750</v>
      </c>
      <c r="D43" s="3">
        <v>0</v>
      </c>
      <c r="E43" s="3">
        <v>678</v>
      </c>
      <c r="F43" s="3">
        <v>72</v>
      </c>
      <c r="G43" s="3">
        <v>12</v>
      </c>
      <c r="H43" s="3">
        <v>12</v>
      </c>
      <c r="I43" s="3">
        <v>0</v>
      </c>
      <c r="J43" s="3">
        <v>12</v>
      </c>
      <c r="K43" s="3">
        <v>0</v>
      </c>
    </row>
    <row r="44" spans="1:11" s="6" customFormat="1" ht="16.5" x14ac:dyDescent="0.25">
      <c r="A44" s="11"/>
      <c r="B44" s="12">
        <f>SUM(B30:B43)</f>
        <v>10539</v>
      </c>
      <c r="C44" s="12">
        <f t="shared" ref="C44:K44" si="1">SUM(C30:C43)</f>
        <v>10539</v>
      </c>
      <c r="D44" s="12">
        <f t="shared" si="1"/>
        <v>0</v>
      </c>
      <c r="E44" s="12">
        <f t="shared" si="1"/>
        <v>9516</v>
      </c>
      <c r="F44" s="12">
        <f t="shared" si="1"/>
        <v>1023</v>
      </c>
      <c r="G44" s="12">
        <f t="shared" si="1"/>
        <v>287</v>
      </c>
      <c r="H44" s="12">
        <f t="shared" si="1"/>
        <v>287</v>
      </c>
      <c r="I44" s="12">
        <f t="shared" si="1"/>
        <v>0</v>
      </c>
      <c r="J44" s="12">
        <f t="shared" si="1"/>
        <v>278</v>
      </c>
      <c r="K44" s="12">
        <f t="shared" si="1"/>
        <v>9</v>
      </c>
    </row>
    <row r="45" spans="1:11" s="16" customFormat="1" ht="16.5" x14ac:dyDescent="0.25">
      <c r="A45" s="23" t="s">
        <v>46</v>
      </c>
      <c r="B45" s="24"/>
      <c r="C45" s="24"/>
      <c r="D45" s="24"/>
      <c r="E45" s="24"/>
      <c r="F45" s="24"/>
      <c r="G45" s="24"/>
      <c r="H45" s="24"/>
      <c r="I45" s="25"/>
      <c r="J45" s="14">
        <f>J44/G44*100</f>
        <v>96.864111498257842</v>
      </c>
      <c r="K45" s="15"/>
    </row>
    <row r="46" spans="1:11" ht="16.5" x14ac:dyDescent="0.25">
      <c r="B46" s="13">
        <f>B44+B28</f>
        <v>24721</v>
      </c>
    </row>
  </sheetData>
  <mergeCells count="8">
    <mergeCell ref="A1:K1"/>
    <mergeCell ref="A2:K2"/>
    <mergeCell ref="A3:K3"/>
    <mergeCell ref="A29:I29"/>
    <mergeCell ref="A45:I45"/>
    <mergeCell ref="A5:A6"/>
    <mergeCell ref="B5:F5"/>
    <mergeCell ref="G5:K5"/>
  </mergeCells>
  <pageMargins left="0.7" right="0.7" top="0.75" bottom="0.75" header="0.3" footer="0.3"/>
  <pageSetup paperSize="9" scale="7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2024-03-14T06:44:47Z</dcterms:modified>
</cp:coreProperties>
</file>